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I:\Экономика\Отчеты все\Отчет годовой\2019\Куйбышева 149\"/>
    </mc:Choice>
  </mc:AlternateContent>
  <xr:revisionPtr revIDLastSave="0" documentId="13_ncr:1_{41BA54D5-F43E-4FAE-86F9-B023D519E4E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7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11" i="1"/>
  <c r="J25" i="1"/>
  <c r="I27" i="1"/>
  <c r="E19" i="1" l="1"/>
  <c r="E20" i="1"/>
  <c r="C26" i="1"/>
  <c r="E26" i="1" s="1"/>
  <c r="C25" i="1"/>
  <c r="E25" i="1" s="1"/>
  <c r="C22" i="1"/>
  <c r="E22" i="1" s="1"/>
  <c r="C23" i="1"/>
  <c r="E23" i="1" s="1"/>
  <c r="C24" i="1"/>
  <c r="E24" i="1" s="1"/>
  <c r="C21" i="1"/>
  <c r="E21" i="1" s="1"/>
  <c r="C20" i="1"/>
  <c r="C19" i="1"/>
  <c r="C18" i="1"/>
  <c r="E18" i="1" s="1"/>
  <c r="C17" i="1"/>
  <c r="E17" i="1" s="1"/>
  <c r="C11" i="1"/>
  <c r="E11" i="1" s="1"/>
  <c r="C12" i="1"/>
  <c r="E12" i="1" s="1"/>
  <c r="C13" i="1"/>
  <c r="E13" i="1" s="1"/>
  <c r="C14" i="1"/>
  <c r="E14" i="1" s="1"/>
  <c r="C15" i="1"/>
  <c r="E15" i="1" s="1"/>
  <c r="C16" i="1"/>
  <c r="E16" i="1" s="1"/>
  <c r="C27" i="1" l="1"/>
  <c r="E27" i="1" s="1"/>
</calcChain>
</file>

<file path=xl/sharedStrings.xml><?xml version="1.0" encoding="utf-8"?>
<sst xmlns="http://schemas.openxmlformats.org/spreadsheetml/2006/main" count="49" uniqueCount="40">
  <si>
    <t>Услуга</t>
  </si>
  <si>
    <t>СУММЫ</t>
  </si>
  <si>
    <t>ул.Куйбышева дом 149</t>
  </si>
  <si>
    <t>Содержание жилья (комп.)</t>
  </si>
  <si>
    <t/>
  </si>
  <si>
    <t xml:space="preserve">    - в т.ч. уборка прид.терр.</t>
  </si>
  <si>
    <t xml:space="preserve">    - в т.ч. обсл.конс.элем.зд.</t>
  </si>
  <si>
    <t xml:space="preserve">    - в т.ч. дератариз. и дезинф.</t>
  </si>
  <si>
    <t xml:space="preserve">    - в т.ч. то дым.и вент.канал.</t>
  </si>
  <si>
    <t xml:space="preserve">    - в т.ч. накоп.ртути сод.ламп</t>
  </si>
  <si>
    <t xml:space="preserve">    - в т.ч. обслуж. опу отоп.</t>
  </si>
  <si>
    <t xml:space="preserve">    - в т.ч. обслуж. опу хв</t>
  </si>
  <si>
    <t xml:space="preserve">    - в т.ч. обслуж. опу гв</t>
  </si>
  <si>
    <t xml:space="preserve">    - в т.ч. усл. по управ. сж</t>
  </si>
  <si>
    <t xml:space="preserve">    - в т.ч. сод. мест накоп. тко</t>
  </si>
  <si>
    <t xml:space="preserve">    - в т.ч. гвс на cод.об.имщ.</t>
  </si>
  <si>
    <t xml:space="preserve">    - в т.ч. во на сод.об.имщ.</t>
  </si>
  <si>
    <t xml:space="preserve">    - в т.ч. хвс на сод.об.имщ.</t>
  </si>
  <si>
    <t>Текущий ремонт</t>
  </si>
  <si>
    <t xml:space="preserve">    - в т.ч. рем.конст.эл.зд.</t>
  </si>
  <si>
    <t>ИТОГО ПО ДОМУ:</t>
  </si>
  <si>
    <t xml:space="preserve">Отчет   ООО Управляющей компании РемОЗ 
01.10.2019 по 31.12.2019 г.
</t>
  </si>
  <si>
    <t>О доходах и расходах по содержанию и текущему ремонту жилого дома по адресу: ул. Куйбышева, д. 149</t>
  </si>
  <si>
    <t>выполненные работы, руб.</t>
  </si>
  <si>
    <t>сальдо нач.периода, руб.</t>
  </si>
  <si>
    <t>начисления 100%. Руб.</t>
  </si>
  <si>
    <t>изменения, руб.</t>
  </si>
  <si>
    <t>всего
к оплате, руб.</t>
  </si>
  <si>
    <t>поступило, руб.</t>
  </si>
  <si>
    <t>сальдо кон.периода, руб</t>
  </si>
  <si>
    <t>Общая площадь жилых помещений                      1129,60        кв. м.</t>
  </si>
  <si>
    <t xml:space="preserve">
Общая площадь нежилых помещений                          303,80 кв. м. 
</t>
  </si>
  <si>
    <t>Н/ж пом., (Задолженность), руб.</t>
  </si>
  <si>
    <t>Сальдо на кон. периода с учетом ТР, руб.</t>
  </si>
  <si>
    <t>Задолженность жителей на 01.01.2020 = 11 772,08 руб., в пользу ООО "УК РемОЗ"</t>
  </si>
  <si>
    <t>Генеральный директор</t>
  </si>
  <si>
    <t>С.А. Кожевникова</t>
  </si>
  <si>
    <t>4=2+3</t>
  </si>
  <si>
    <t>6=4-5</t>
  </si>
  <si>
    <t>9=6+7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</si>
</sst>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4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/>
    <xf numFmtId="164" fontId="2" fillId="4" borderId="1" xfId="0" applyNumberFormat="1" applyFont="1" applyFill="1" applyBorder="1" applyAlignment="1">
      <alignment horizontal="right" vertical="center" wrapText="1"/>
    </xf>
    <xf numFmtId="2" fontId="1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/>
    <xf numFmtId="2" fontId="1" fillId="0" borderId="1" xfId="0" applyNumberFormat="1" applyFont="1" applyBorder="1"/>
    <xf numFmtId="2" fontId="7" fillId="0" borderId="1" xfId="0" applyNumberFormat="1" applyFont="1" applyBorder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2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2"/>
  <sheetViews>
    <sheetView tabSelected="1" workbookViewId="0">
      <selection activeCell="L22" sqref="L22"/>
    </sheetView>
  </sheetViews>
  <sheetFormatPr defaultRowHeight="15" x14ac:dyDescent="0.25"/>
  <cols>
    <col min="1" max="1" width="31.5703125" style="1" customWidth="1"/>
    <col min="2" max="2" width="9.140625" style="1"/>
    <col min="3" max="3" width="9.5703125" style="1" bestFit="1" customWidth="1"/>
    <col min="4" max="4" width="9.28515625" style="1" bestFit="1" customWidth="1"/>
    <col min="5" max="5" width="12.140625" style="1" customWidth="1"/>
    <col min="6" max="6" width="9.5703125" style="1" bestFit="1" customWidth="1"/>
    <col min="7" max="7" width="10.28515625" style="1" bestFit="1" customWidth="1"/>
    <col min="8" max="8" width="8.5703125" style="1" customWidth="1"/>
    <col min="9" max="9" width="11.42578125" style="1" customWidth="1"/>
    <col min="10" max="10" width="10.28515625" style="1" bestFit="1" customWidth="1"/>
    <col min="11" max="11" width="9.140625" style="1"/>
  </cols>
  <sheetData>
    <row r="1" spans="1:10" ht="33.75" customHeight="1" x14ac:dyDescent="0.25">
      <c r="A1" s="17" t="s">
        <v>21</v>
      </c>
      <c r="B1" s="17"/>
      <c r="C1" s="17"/>
      <c r="D1" s="17"/>
      <c r="E1" s="17"/>
    </row>
    <row r="2" spans="1:10" ht="21.75" customHeight="1" x14ac:dyDescent="0.25">
      <c r="A2" s="17"/>
      <c r="B2" s="17"/>
      <c r="C2" s="17"/>
      <c r="D2" s="17"/>
      <c r="E2" s="17"/>
    </row>
    <row r="3" spans="1:10" ht="34.5" customHeight="1" x14ac:dyDescent="0.25">
      <c r="A3" s="17" t="s">
        <v>22</v>
      </c>
      <c r="B3" s="17"/>
      <c r="C3" s="17"/>
      <c r="D3" s="17"/>
      <c r="E3" s="17"/>
      <c r="F3" s="16"/>
      <c r="G3" s="16"/>
      <c r="H3" s="16"/>
    </row>
    <row r="4" spans="1:10" x14ac:dyDescent="0.25">
      <c r="A4" s="25" t="s">
        <v>30</v>
      </c>
      <c r="B4" s="25"/>
      <c r="C4" s="25"/>
      <c r="D4" s="25"/>
      <c r="E4" s="25"/>
      <c r="F4" s="25"/>
      <c r="G4" s="25"/>
      <c r="H4" s="2"/>
    </row>
    <row r="5" spans="1:10" ht="19.5" customHeight="1" x14ac:dyDescent="0.25">
      <c r="A5" s="17" t="s">
        <v>31</v>
      </c>
      <c r="B5" s="25"/>
      <c r="C5" s="25"/>
      <c r="D5" s="25"/>
      <c r="E5" s="25"/>
      <c r="F5" s="25"/>
      <c r="G5" s="25"/>
      <c r="H5" s="2"/>
    </row>
    <row r="7" spans="1:10" x14ac:dyDescent="0.25">
      <c r="A7" s="26" t="s">
        <v>0</v>
      </c>
      <c r="B7" s="26" t="s">
        <v>24</v>
      </c>
      <c r="C7" s="26" t="s">
        <v>1</v>
      </c>
      <c r="D7" s="26"/>
      <c r="E7" s="26" t="s">
        <v>27</v>
      </c>
      <c r="F7" s="26" t="s">
        <v>28</v>
      </c>
      <c r="G7" s="26" t="s">
        <v>29</v>
      </c>
      <c r="H7" s="22" t="s">
        <v>32</v>
      </c>
      <c r="I7" s="22" t="s">
        <v>23</v>
      </c>
      <c r="J7" s="19" t="s">
        <v>33</v>
      </c>
    </row>
    <row r="8" spans="1:10" ht="65.25" customHeight="1" x14ac:dyDescent="0.25">
      <c r="A8" s="26"/>
      <c r="B8" s="26"/>
      <c r="C8" s="11" t="s">
        <v>25</v>
      </c>
      <c r="D8" s="11" t="s">
        <v>26</v>
      </c>
      <c r="E8" s="26"/>
      <c r="F8" s="26"/>
      <c r="G8" s="26"/>
      <c r="H8" s="23"/>
      <c r="I8" s="23"/>
      <c r="J8" s="20"/>
    </row>
    <row r="9" spans="1:10" x14ac:dyDescent="0.25">
      <c r="A9" s="26"/>
      <c r="B9" s="11">
        <v>1</v>
      </c>
      <c r="C9" s="11">
        <v>2</v>
      </c>
      <c r="D9" s="11">
        <v>3</v>
      </c>
      <c r="E9" s="11" t="s">
        <v>37</v>
      </c>
      <c r="F9" s="11">
        <v>5</v>
      </c>
      <c r="G9" s="11" t="s">
        <v>38</v>
      </c>
      <c r="H9" s="12">
        <v>7</v>
      </c>
      <c r="I9" s="12">
        <v>8</v>
      </c>
      <c r="J9" s="12" t="s">
        <v>39</v>
      </c>
    </row>
    <row r="10" spans="1:10" x14ac:dyDescent="0.25">
      <c r="A10" s="24" t="s">
        <v>2</v>
      </c>
      <c r="B10" s="24"/>
      <c r="C10" s="24"/>
      <c r="D10" s="24"/>
      <c r="E10" s="24"/>
      <c r="F10" s="24"/>
      <c r="G10" s="24"/>
      <c r="H10" s="8"/>
      <c r="I10" s="8"/>
      <c r="J10" s="8"/>
    </row>
    <row r="11" spans="1:10" ht="21.75" customHeight="1" x14ac:dyDescent="0.25">
      <c r="A11" s="3" t="s">
        <v>3</v>
      </c>
      <c r="B11" s="4">
        <v>0</v>
      </c>
      <c r="C11" s="5">
        <f>43346.22+11100.852</f>
        <v>54447.072</v>
      </c>
      <c r="D11" s="5">
        <v>-2062.2599999999998</v>
      </c>
      <c r="E11" s="5">
        <f>C11+D11</f>
        <v>52384.811999999998</v>
      </c>
      <c r="F11" s="5">
        <v>27350.099999999995</v>
      </c>
      <c r="G11" s="5">
        <v>-13933.86</v>
      </c>
      <c r="H11" s="8">
        <v>-2027.0440000000001</v>
      </c>
      <c r="I11" s="8"/>
      <c r="J11" s="14">
        <f>G11+H11</f>
        <v>-15960.904</v>
      </c>
    </row>
    <row r="12" spans="1:10" ht="21.75" customHeight="1" x14ac:dyDescent="0.25">
      <c r="A12" s="3" t="s">
        <v>5</v>
      </c>
      <c r="B12" s="4">
        <v>0</v>
      </c>
      <c r="C12" s="5">
        <f>5287.41+1421.784</f>
        <v>6709.1939999999995</v>
      </c>
      <c r="D12" s="4" t="s">
        <v>4</v>
      </c>
      <c r="E12" s="5">
        <f>C12</f>
        <v>6709.1939999999995</v>
      </c>
      <c r="F12" s="5">
        <v>3283.16</v>
      </c>
      <c r="G12" s="5">
        <v>-2004.25</v>
      </c>
      <c r="H12" s="8"/>
      <c r="I12" s="8"/>
      <c r="J12" s="14">
        <f t="shared" ref="J12:J24" si="0">G12+H12</f>
        <v>-2004.25</v>
      </c>
    </row>
    <row r="13" spans="1:10" ht="21.75" customHeight="1" x14ac:dyDescent="0.25">
      <c r="A13" s="3" t="s">
        <v>6</v>
      </c>
      <c r="B13" s="4">
        <v>0</v>
      </c>
      <c r="C13" s="5">
        <f>12913.27+3472.434</f>
        <v>16385.704000000002</v>
      </c>
      <c r="D13" s="4" t="s">
        <v>4</v>
      </c>
      <c r="E13" s="5">
        <f t="shared" ref="E13:E21" si="1">C13</f>
        <v>16385.704000000002</v>
      </c>
      <c r="F13" s="5">
        <v>8018.39</v>
      </c>
      <c r="G13" s="5">
        <v>-4894.88</v>
      </c>
      <c r="H13" s="8"/>
      <c r="I13" s="8"/>
      <c r="J13" s="14">
        <f t="shared" si="0"/>
        <v>-4894.88</v>
      </c>
    </row>
    <row r="14" spans="1:10" ht="21.75" customHeight="1" x14ac:dyDescent="0.25">
      <c r="A14" s="3" t="s">
        <v>7</v>
      </c>
      <c r="B14" s="4">
        <v>0</v>
      </c>
      <c r="C14" s="5">
        <f>813.33+218.736</f>
        <v>1032.066</v>
      </c>
      <c r="D14" s="4" t="s">
        <v>4</v>
      </c>
      <c r="E14" s="5">
        <f t="shared" si="1"/>
        <v>1032.066</v>
      </c>
      <c r="F14" s="5">
        <v>505.04</v>
      </c>
      <c r="G14" s="5">
        <v>-308.29000000000002</v>
      </c>
      <c r="H14" s="8"/>
      <c r="I14" s="8"/>
      <c r="J14" s="14">
        <f t="shared" si="0"/>
        <v>-308.29000000000002</v>
      </c>
    </row>
    <row r="15" spans="1:10" ht="21.75" customHeight="1" x14ac:dyDescent="0.25">
      <c r="A15" s="3" t="s">
        <v>8</v>
      </c>
      <c r="B15" s="4">
        <v>0</v>
      </c>
      <c r="C15" s="5">
        <f>1321.82+355.446</f>
        <v>1677.2660000000001</v>
      </c>
      <c r="D15" s="4" t="s">
        <v>4</v>
      </c>
      <c r="E15" s="5">
        <f t="shared" si="1"/>
        <v>1677.2660000000001</v>
      </c>
      <c r="F15" s="5">
        <v>820.78</v>
      </c>
      <c r="G15" s="5">
        <v>-501.04</v>
      </c>
      <c r="H15" s="8"/>
      <c r="I15" s="8"/>
      <c r="J15" s="14">
        <f t="shared" si="0"/>
        <v>-501.04</v>
      </c>
    </row>
    <row r="16" spans="1:10" ht="21.75" customHeight="1" x14ac:dyDescent="0.25">
      <c r="A16" s="3" t="s">
        <v>9</v>
      </c>
      <c r="B16" s="4">
        <v>0</v>
      </c>
      <c r="C16" s="5">
        <f>203.46+54.684</f>
        <v>258.14400000000001</v>
      </c>
      <c r="D16" s="4" t="s">
        <v>4</v>
      </c>
      <c r="E16" s="5">
        <f t="shared" si="1"/>
        <v>258.14400000000001</v>
      </c>
      <c r="F16" s="5">
        <v>126.33</v>
      </c>
      <c r="G16" s="5">
        <v>-77.13</v>
      </c>
      <c r="H16" s="8"/>
      <c r="I16" s="8"/>
      <c r="J16" s="14">
        <f t="shared" si="0"/>
        <v>-77.13</v>
      </c>
    </row>
    <row r="17" spans="1:10" ht="21.75" customHeight="1" x14ac:dyDescent="0.25">
      <c r="A17" s="3" t="s">
        <v>10</v>
      </c>
      <c r="B17" s="4">
        <v>0</v>
      </c>
      <c r="C17" s="9">
        <f>440.58+118.482</f>
        <v>559.06200000000001</v>
      </c>
      <c r="D17" s="4" t="s">
        <v>4</v>
      </c>
      <c r="E17" s="5">
        <f t="shared" si="1"/>
        <v>559.06200000000001</v>
      </c>
      <c r="F17" s="5">
        <v>273.57</v>
      </c>
      <c r="G17" s="5">
        <v>-167.01</v>
      </c>
      <c r="H17" s="8"/>
      <c r="I17" s="8"/>
      <c r="J17" s="14">
        <f t="shared" si="0"/>
        <v>-167.01</v>
      </c>
    </row>
    <row r="18" spans="1:10" ht="21.75" customHeight="1" x14ac:dyDescent="0.25">
      <c r="A18" s="3" t="s">
        <v>11</v>
      </c>
      <c r="B18" s="4">
        <v>0</v>
      </c>
      <c r="C18" s="5">
        <f>203.46+54.684</f>
        <v>258.14400000000001</v>
      </c>
      <c r="D18" s="4" t="s">
        <v>4</v>
      </c>
      <c r="E18" s="5">
        <f t="shared" si="1"/>
        <v>258.14400000000001</v>
      </c>
      <c r="F18" s="5">
        <v>126.33</v>
      </c>
      <c r="G18" s="5">
        <v>-77.13</v>
      </c>
      <c r="H18" s="8"/>
      <c r="I18" s="8"/>
      <c r="J18" s="14">
        <f t="shared" si="0"/>
        <v>-77.13</v>
      </c>
    </row>
    <row r="19" spans="1:10" ht="21.75" customHeight="1" x14ac:dyDescent="0.25">
      <c r="A19" s="3" t="s">
        <v>12</v>
      </c>
      <c r="B19" s="4">
        <v>0</v>
      </c>
      <c r="C19" s="5">
        <f>271.18+72.912</f>
        <v>344.09199999999998</v>
      </c>
      <c r="D19" s="4" t="s">
        <v>4</v>
      </c>
      <c r="E19" s="5">
        <f t="shared" si="1"/>
        <v>344.09199999999998</v>
      </c>
      <c r="F19" s="5">
        <v>168.38</v>
      </c>
      <c r="G19" s="5">
        <v>-102.8</v>
      </c>
      <c r="H19" s="8"/>
      <c r="I19" s="8"/>
      <c r="J19" s="14">
        <f t="shared" si="0"/>
        <v>-102.8</v>
      </c>
    </row>
    <row r="20" spans="1:10" ht="21.75" customHeight="1" x14ac:dyDescent="0.25">
      <c r="A20" s="3" t="s">
        <v>13</v>
      </c>
      <c r="B20" s="4">
        <v>0</v>
      </c>
      <c r="C20" s="5">
        <f>18844.49+5067.384</f>
        <v>23911.874000000003</v>
      </c>
      <c r="D20" s="4" t="s">
        <v>4</v>
      </c>
      <c r="E20" s="5">
        <f t="shared" si="1"/>
        <v>23911.874000000003</v>
      </c>
      <c r="F20" s="5">
        <v>11701.37</v>
      </c>
      <c r="G20" s="5">
        <v>-7143.12</v>
      </c>
      <c r="H20" s="8">
        <v>-1702.47</v>
      </c>
      <c r="I20" s="8"/>
      <c r="J20" s="14">
        <f t="shared" si="0"/>
        <v>-8845.59</v>
      </c>
    </row>
    <row r="21" spans="1:10" ht="21.75" customHeight="1" x14ac:dyDescent="0.25">
      <c r="A21" s="3" t="s">
        <v>14</v>
      </c>
      <c r="B21" s="4">
        <v>0</v>
      </c>
      <c r="C21" s="5">
        <f>982.89+264.306</f>
        <v>1247.1959999999999</v>
      </c>
      <c r="D21" s="4" t="s">
        <v>4</v>
      </c>
      <c r="E21" s="5">
        <f t="shared" si="1"/>
        <v>1247.1959999999999</v>
      </c>
      <c r="F21" s="5">
        <v>610.29999999999995</v>
      </c>
      <c r="G21" s="5">
        <v>-372.59</v>
      </c>
      <c r="H21" s="8"/>
      <c r="I21" s="8"/>
      <c r="J21" s="14">
        <f t="shared" si="0"/>
        <v>-372.59</v>
      </c>
    </row>
    <row r="22" spans="1:10" ht="21.75" customHeight="1" x14ac:dyDescent="0.25">
      <c r="A22" s="3" t="s">
        <v>15</v>
      </c>
      <c r="B22" s="4">
        <v>0</v>
      </c>
      <c r="C22" s="5">
        <f>1387.35</f>
        <v>1387.35</v>
      </c>
      <c r="D22" s="5">
        <v>-1385.3</v>
      </c>
      <c r="E22" s="5">
        <f t="shared" ref="E22:E27" si="2">C22+D22</f>
        <v>2.0499999999999545</v>
      </c>
      <c r="F22" s="5">
        <v>1153.5999999999999</v>
      </c>
      <c r="G22" s="5">
        <v>1151.55</v>
      </c>
      <c r="H22" s="8"/>
      <c r="I22" s="8"/>
      <c r="J22" s="14">
        <f t="shared" si="0"/>
        <v>1151.55</v>
      </c>
    </row>
    <row r="23" spans="1:10" ht="21.75" customHeight="1" x14ac:dyDescent="0.25">
      <c r="A23" s="3" t="s">
        <v>16</v>
      </c>
      <c r="B23" s="4">
        <v>0</v>
      </c>
      <c r="C23" s="5">
        <f>395.02</f>
        <v>395.02</v>
      </c>
      <c r="D23" s="5">
        <v>-395.04</v>
      </c>
      <c r="E23" s="5">
        <f t="shared" si="2"/>
        <v>-2.0000000000038654E-2</v>
      </c>
      <c r="F23" s="5">
        <v>328.42</v>
      </c>
      <c r="G23" s="5">
        <v>328.44</v>
      </c>
      <c r="H23" s="8"/>
      <c r="I23" s="8"/>
      <c r="J23" s="14">
        <f t="shared" si="0"/>
        <v>328.44</v>
      </c>
    </row>
    <row r="24" spans="1:10" ht="21.75" customHeight="1" x14ac:dyDescent="0.25">
      <c r="A24" s="3" t="s">
        <v>17</v>
      </c>
      <c r="B24" s="4">
        <v>0</v>
      </c>
      <c r="C24" s="5">
        <f>281.96</f>
        <v>281.95999999999998</v>
      </c>
      <c r="D24" s="5">
        <v>-281.92</v>
      </c>
      <c r="E24" s="5">
        <f t="shared" si="2"/>
        <v>3.999999999996362E-2</v>
      </c>
      <c r="F24" s="5">
        <v>234.43</v>
      </c>
      <c r="G24" s="5">
        <v>234.39</v>
      </c>
      <c r="H24" s="8"/>
      <c r="I24" s="8"/>
      <c r="J24" s="14">
        <f t="shared" si="0"/>
        <v>234.39</v>
      </c>
    </row>
    <row r="25" spans="1:10" ht="21.75" customHeight="1" x14ac:dyDescent="0.25">
      <c r="A25" s="3" t="s">
        <v>18</v>
      </c>
      <c r="B25" s="4">
        <v>0</v>
      </c>
      <c r="C25" s="5">
        <f>22064.37+1977.738</f>
        <v>24042.108</v>
      </c>
      <c r="D25" s="5"/>
      <c r="E25" s="5">
        <f t="shared" si="2"/>
        <v>24042.108</v>
      </c>
      <c r="F25" s="5">
        <v>13700.69</v>
      </c>
      <c r="G25" s="5">
        <v>-8363.68</v>
      </c>
      <c r="H25" s="8">
        <v>-1993.3620000000001</v>
      </c>
      <c r="I25" s="8">
        <v>55030.43</v>
      </c>
      <c r="J25" s="14">
        <f>F25-I25</f>
        <v>-41329.74</v>
      </c>
    </row>
    <row r="26" spans="1:10" ht="21.75" customHeight="1" x14ac:dyDescent="0.25">
      <c r="A26" s="3" t="s">
        <v>19</v>
      </c>
      <c r="B26" s="4">
        <v>0</v>
      </c>
      <c r="C26" s="5">
        <f>22064.37+1977.738</f>
        <v>24042.108</v>
      </c>
      <c r="D26" s="5"/>
      <c r="E26" s="5">
        <f t="shared" si="2"/>
        <v>24042.108</v>
      </c>
      <c r="F26" s="5">
        <v>13700.69</v>
      </c>
      <c r="G26" s="5">
        <v>-8363.68</v>
      </c>
      <c r="H26" s="8"/>
      <c r="I26" s="8"/>
      <c r="J26" s="14"/>
    </row>
    <row r="27" spans="1:10" ht="18.75" customHeight="1" x14ac:dyDescent="0.25">
      <c r="A27" s="6" t="s">
        <v>20</v>
      </c>
      <c r="B27" s="6">
        <v>0</v>
      </c>
      <c r="C27" s="7">
        <f>C25+C11</f>
        <v>78489.179999999993</v>
      </c>
      <c r="D27" s="7">
        <v>-2064.2799999999997</v>
      </c>
      <c r="E27" s="7">
        <f t="shared" si="2"/>
        <v>76424.899999999994</v>
      </c>
      <c r="F27" s="7">
        <v>41049.319999999992</v>
      </c>
      <c r="G27" s="7">
        <v>-22296.99</v>
      </c>
      <c r="H27" s="13">
        <v>-5722.8739999999998</v>
      </c>
      <c r="I27" s="13">
        <f>I25</f>
        <v>55030.43</v>
      </c>
      <c r="J27" s="15">
        <f>J25+J11</f>
        <v>-57290.644</v>
      </c>
    </row>
    <row r="29" spans="1:10" x14ac:dyDescent="0.25">
      <c r="A29" s="21" t="s">
        <v>34</v>
      </c>
      <c r="B29" s="21"/>
      <c r="C29" s="21"/>
      <c r="D29" s="21"/>
      <c r="E29" s="21"/>
      <c r="F29" s="21"/>
      <c r="G29" s="21"/>
      <c r="H29" s="21"/>
    </row>
    <row r="30" spans="1:10" x14ac:dyDescent="0.25">
      <c r="D30" s="10"/>
      <c r="F30" s="10"/>
    </row>
    <row r="32" spans="1:10" x14ac:dyDescent="0.25">
      <c r="A32" s="18" t="s">
        <v>35</v>
      </c>
      <c r="B32" s="18"/>
      <c r="C32" s="18" t="s">
        <v>36</v>
      </c>
      <c r="D32" s="18"/>
    </row>
  </sheetData>
  <mergeCells count="17">
    <mergeCell ref="G7:G8"/>
    <mergeCell ref="A3:E3"/>
    <mergeCell ref="A1:E2"/>
    <mergeCell ref="A32:B32"/>
    <mergeCell ref="C32:D32"/>
    <mergeCell ref="J7:J8"/>
    <mergeCell ref="A29:H29"/>
    <mergeCell ref="I7:I8"/>
    <mergeCell ref="A10:G10"/>
    <mergeCell ref="A4:G4"/>
    <mergeCell ref="A5:G5"/>
    <mergeCell ref="H7:H8"/>
    <mergeCell ref="A7:A9"/>
    <mergeCell ref="B7:B8"/>
    <mergeCell ref="C7:D7"/>
    <mergeCell ref="E7:E8"/>
    <mergeCell ref="F7:F8"/>
  </mergeCells>
  <pageMargins left="0.25" right="0.25" top="0.75" bottom="0.75" header="0.3" footer="0.3"/>
  <pageSetup paperSize="9" scale="72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</dc:creator>
  <cp:lastModifiedBy>Tatyana</cp:lastModifiedBy>
  <cp:lastPrinted>2020-03-03T12:55:09Z</cp:lastPrinted>
  <dcterms:created xsi:type="dcterms:W3CDTF">2015-06-05T18:19:34Z</dcterms:created>
  <dcterms:modified xsi:type="dcterms:W3CDTF">2020-03-03T12:55:15Z</dcterms:modified>
</cp:coreProperties>
</file>